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forsvarsbygg-my.sharepoint.com/personal/kristin_svendsen_forsvarsbygg_no/Documents/Dokumenter/Innkjøp/Forsyning/R02003 Suge- spyletjenester Harstad og omegn/KG under utarbeidelse 040526/"/>
    </mc:Choice>
  </mc:AlternateContent>
  <xr:revisionPtr revIDLastSave="518" documentId="8_{0AA97294-6F6A-4577-9345-1D04CA6A38A0}" xr6:coauthVersionLast="47" xr6:coauthVersionMax="47" xr10:uidLastSave="{D3D95895-E2AB-4A09-BCD9-49EEC326CA38}"/>
  <bookViews>
    <workbookView xWindow="-120" yWindow="-120" windowWidth="38640" windowHeight="21120" activeTab="2" xr2:uid="{744A5E5A-6AA5-4447-84EF-A7BB8FAF143F}"/>
  </bookViews>
  <sheets>
    <sheet name="Brukerveiledning Prisskjema" sheetId="1" r:id="rId1"/>
    <sheet name="Informasjon om tilbyder" sheetId="2" r:id="rId2"/>
    <sheet name="Prisskjema"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2" i="3" l="1"/>
  <c r="C41" i="3"/>
  <c r="C40" i="3"/>
  <c r="C39" i="3"/>
  <c r="C38" i="3"/>
  <c r="C37" i="3"/>
  <c r="E69" i="3"/>
  <c r="E67" i="3"/>
  <c r="E66" i="3"/>
  <c r="E70" i="3" s="1"/>
  <c r="E42" i="3"/>
  <c r="E41" i="3"/>
  <c r="E40" i="3"/>
  <c r="D59" i="3"/>
  <c r="D23" i="3"/>
  <c r="D22" i="3"/>
  <c r="D21" i="3"/>
  <c r="D20" i="3"/>
  <c r="D19" i="3"/>
  <c r="D18" i="3"/>
  <c r="E39" i="3" l="1"/>
  <c r="E37" i="3"/>
  <c r="D17" i="3"/>
  <c r="D16" i="3"/>
  <c r="D29" i="3" l="1"/>
  <c r="D28" i="3"/>
  <c r="D15" i="3"/>
  <c r="D11" i="3"/>
  <c r="D13" i="3"/>
  <c r="D30" i="3" l="1"/>
  <c r="E38" i="3"/>
  <c r="E43" i="3" s="1"/>
  <c r="D60" i="3"/>
  <c r="D58" i="3"/>
  <c r="D57" i="3"/>
  <c r="D56" i="3"/>
  <c r="D55" i="3"/>
  <c r="D54" i="3"/>
  <c r="D53" i="3"/>
  <c r="D52" i="3"/>
  <c r="D51" i="3"/>
  <c r="D50" i="3"/>
  <c r="D49" i="3"/>
  <c r="D14" i="3"/>
  <c r="D12" i="3"/>
  <c r="D10" i="3"/>
  <c r="D24" i="3" l="1"/>
  <c r="D61" i="3"/>
  <c r="B5" i="3" l="1"/>
</calcChain>
</file>

<file path=xl/sharedStrings.xml><?xml version="1.0" encoding="utf-8"?>
<sst xmlns="http://schemas.openxmlformats.org/spreadsheetml/2006/main" count="169" uniqueCount="123">
  <si>
    <t>Brukerveiledning</t>
  </si>
  <si>
    <t>Det tas forbehold om at estimerte verdier kan inneholde feil eller mangler og kan avvike fra faktisk omsetning. 
Tilbyder skal kun fylle ut de hvite cellene. Alle priser oppgis i NOK eks.mva</t>
  </si>
  <si>
    <t xml:space="preserve">Eksempler på bruk av prisskjema </t>
  </si>
  <si>
    <t xml:space="preserve"> </t>
  </si>
  <si>
    <r>
      <t xml:space="preserve">1) </t>
    </r>
    <r>
      <rPr>
        <b/>
        <sz val="18"/>
        <color rgb="FF000000"/>
        <rFont val="Calibri"/>
        <family val="2"/>
      </rPr>
      <t xml:space="preserve">Planlagt tømming av fettutskillere på en lokasjon med tilhørende vannprøve (ordinær bestilling uten utrykning). </t>
    </r>
  </si>
  <si>
    <r>
      <t>•</t>
    </r>
    <r>
      <rPr>
        <sz val="18"/>
        <color rgb="FF000000"/>
        <rFont val="Calibri"/>
        <family val="2"/>
      </rPr>
      <t>Del 1 - oppmøtepris til lokasjon +</t>
    </r>
  </si>
  <si>
    <r>
      <t>•</t>
    </r>
    <r>
      <rPr>
        <sz val="18"/>
        <color rgb="FF000000"/>
        <rFont val="Calibri"/>
        <family val="2"/>
      </rPr>
      <t xml:space="preserve">Del 2 - sluttbehandlingsavgift per tonn avfallsfraksjon + </t>
    </r>
  </si>
  <si>
    <r>
      <t>•</t>
    </r>
    <r>
      <rPr>
        <sz val="18"/>
        <color rgb="FF000000"/>
        <rFont val="Calibri"/>
        <family val="2"/>
      </rPr>
      <t>Del 3 - timepris bil og operatør + (det avtales med Forsvarsbygg om det er med eller uten hjelpemann i vert enkelt oppdrag)</t>
    </r>
  </si>
  <si>
    <r>
      <t>•</t>
    </r>
    <r>
      <rPr>
        <sz val="18"/>
        <color rgb="FF000000"/>
        <rFont val="Calibri"/>
        <family val="2"/>
      </rPr>
      <t xml:space="preserve">Del 3 - tømmerapport per utskiller + ( tømmerapport </t>
    </r>
    <r>
      <rPr>
        <b/>
        <sz val="18"/>
        <color rgb="FF000000"/>
        <rFont val="Calibri"/>
        <family val="2"/>
      </rPr>
      <t xml:space="preserve">SKAL </t>
    </r>
    <r>
      <rPr>
        <sz val="18"/>
        <color rgb="FF000000"/>
        <rFont val="Calibri"/>
        <family val="2"/>
      </rPr>
      <t>bestilles av Forsvarsbygg om det skal leveres)</t>
    </r>
  </si>
  <si>
    <r>
      <t>•</t>
    </r>
    <r>
      <rPr>
        <sz val="18"/>
        <color rgb="FF000000"/>
        <rFont val="Calibri"/>
        <family val="2"/>
      </rPr>
      <t xml:space="preserve">Del 3 - vannprøve og analyserapport per utskiller (vann- og analyserapport </t>
    </r>
    <r>
      <rPr>
        <b/>
        <sz val="18"/>
        <color rgb="FF000000"/>
        <rFont val="Calibri"/>
        <family val="2"/>
      </rPr>
      <t>SKAL</t>
    </r>
    <r>
      <rPr>
        <sz val="18"/>
        <color rgb="FF000000"/>
        <rFont val="Calibri"/>
        <family val="2"/>
      </rPr>
      <t xml:space="preserve"> bestilles av Forsvarsbygg om det skal leveres) </t>
    </r>
  </si>
  <si>
    <r>
      <t xml:space="preserve">2) </t>
    </r>
    <r>
      <rPr>
        <b/>
        <sz val="18"/>
        <color rgb="FF000000"/>
        <rFont val="Calibri"/>
        <family val="2"/>
      </rPr>
      <t xml:space="preserve">Utrykningsoppdrag innen 4 timer, gjennomspyling av tett avløpsrør på lokasjon i ordinær arbeidstid. </t>
    </r>
  </si>
  <si>
    <r>
      <t>•</t>
    </r>
    <r>
      <rPr>
        <sz val="18"/>
        <color rgb="FF000000"/>
        <rFont val="Calibri"/>
        <family val="2"/>
      </rPr>
      <t xml:space="preserve">Del 1 - oppmøtepris til lokasjon + </t>
    </r>
  </si>
  <si>
    <r>
      <t>•</t>
    </r>
    <r>
      <rPr>
        <sz val="18"/>
        <color rgb="FF000000"/>
        <rFont val="Calibri"/>
        <family val="2"/>
      </rPr>
      <t>Del 2 - ved oppsuging av slam ifm oppdraget brukes sluttbehandlingsavgift per tonn avfallsfraksjon.</t>
    </r>
  </si>
  <si>
    <r>
      <rPr>
        <sz val="18"/>
        <color rgb="FF000000"/>
        <rFont val="Arial"/>
      </rPr>
      <t>•</t>
    </r>
    <r>
      <rPr>
        <sz val="18"/>
        <color rgb="FF000000"/>
        <rFont val="Calibri"/>
      </rPr>
      <t>Del 3 - timepris bil og operatør + (det avtales med Forsvarsbygg om det er med eller uten hjelpemann i hvert enkelt oppdrag)</t>
    </r>
  </si>
  <si>
    <r>
      <t>•</t>
    </r>
    <r>
      <rPr>
        <sz val="18"/>
        <color rgb="FF000000"/>
        <rFont val="Calibri"/>
        <family val="2"/>
      </rPr>
      <t xml:space="preserve">Del 3 - utrykningskostnad type 1 ordinær arbeidstid. </t>
    </r>
  </si>
  <si>
    <r>
      <t xml:space="preserve">3) </t>
    </r>
    <r>
      <rPr>
        <b/>
        <sz val="18"/>
        <color rgb="FF000000"/>
        <rFont val="Calibri"/>
        <family val="2"/>
      </rPr>
      <t>Spyling og tømming/rengjøring av sandfangskum/renne på en lokasjon (ordinær bestilling uten utrykning).</t>
    </r>
  </si>
  <si>
    <r>
      <t>•</t>
    </r>
    <r>
      <rPr>
        <sz val="18"/>
        <color rgb="FF000000"/>
        <rFont val="Calibri"/>
        <family val="2"/>
      </rPr>
      <t xml:space="preserve">Del 2 - sluttbehandlingsavgift per tonn avfallsfraksjon for tømming av sandfangskum/renne +  </t>
    </r>
  </si>
  <si>
    <r>
      <rPr>
        <sz val="18"/>
        <color rgb="FF000000"/>
        <rFont val="Arial"/>
      </rPr>
      <t>•</t>
    </r>
    <r>
      <rPr>
        <sz val="18"/>
        <color rgb="FF000000"/>
        <rFont val="Calibri"/>
      </rPr>
      <t>Del 3 - timepris bil og operatør (det avtales med Forsvarsbygg om det er med eller uten hjelpemann i hvert enkelt oppdrag)</t>
    </r>
  </si>
  <si>
    <r>
      <t xml:space="preserve">4) </t>
    </r>
    <r>
      <rPr>
        <b/>
        <sz val="18"/>
        <color rgb="FF000000"/>
        <rFont val="Calibri"/>
        <family val="2"/>
      </rPr>
      <t>Planlagt tømming/kontroll med vannprøve av oljeutskillere på en lokasjon med suge-/spylebil med henger</t>
    </r>
  </si>
  <si>
    <t>Del 1 - oppmøtepris til lokasjon +</t>
  </si>
  <si>
    <t>Del 2 - sluttbehandlingsavgift per tonn avfallsfraksjon +</t>
  </si>
  <si>
    <t>Del 3 - pr deklarasjon farlig avfall +</t>
  </si>
  <si>
    <t>Del 4 - pris pr oljeutskiller for kontroll/ tømming +</t>
  </si>
  <si>
    <t>Del 4 - pris pr vannprøveanalyse pr oljeutskiller +</t>
  </si>
  <si>
    <t>Informasjon om tilbyder</t>
  </si>
  <si>
    <t>Tilbyder</t>
  </si>
  <si>
    <t>Informasjon</t>
  </si>
  <si>
    <t>Navn på tilbyderselskap</t>
  </si>
  <si>
    <t>Organisasjonsnummer</t>
  </si>
  <si>
    <t>Postadresse</t>
  </si>
  <si>
    <t>E-post adresse for alle bestillinger</t>
  </si>
  <si>
    <t>Navn på ansvarlig kontaktperson</t>
  </si>
  <si>
    <t>Telefonnummer til ansvarlig kontaktperson</t>
  </si>
  <si>
    <t>E-post til ansvarlig kontaktperson</t>
  </si>
  <si>
    <t>Navn på person som skal signere kontrakten</t>
  </si>
  <si>
    <t>Tittel til person som skal signere kontrakten</t>
  </si>
  <si>
    <t>PRISSKJEMA SUGE- OG SPYLETJENESTER</t>
  </si>
  <si>
    <t>RENO Harstad og omegn</t>
  </si>
  <si>
    <t>Total sum pr år (12 mnd):</t>
  </si>
  <si>
    <t>Del 1 - Oppmøtepris</t>
  </si>
  <si>
    <t>Lokasjon</t>
  </si>
  <si>
    <t>Enhetspris oppmøte</t>
  </si>
  <si>
    <t>Estimert antall oppdrag pr år</t>
  </si>
  <si>
    <t>Total sum</t>
  </si>
  <si>
    <r>
      <rPr>
        <b/>
        <sz val="11"/>
        <color theme="1"/>
        <rFont val="Garamond"/>
        <family val="1"/>
      </rPr>
      <t>Sørlia</t>
    </r>
    <r>
      <rPr>
        <sz val="11"/>
        <color theme="1"/>
        <rFont val="Garamond"/>
        <family val="2"/>
      </rPr>
      <t>:  tank-/suge-/spylebil uten henger</t>
    </r>
  </si>
  <si>
    <r>
      <rPr>
        <b/>
        <sz val="11"/>
        <color theme="1"/>
        <rFont val="Garamond"/>
        <family val="1"/>
      </rPr>
      <t>Sørlia</t>
    </r>
    <r>
      <rPr>
        <sz val="11"/>
        <color theme="1"/>
        <rFont val="Garamond"/>
        <family val="2"/>
      </rPr>
      <t>:  tank-/suge-/spylebil med henger</t>
    </r>
  </si>
  <si>
    <r>
      <rPr>
        <b/>
        <sz val="11"/>
        <color theme="1"/>
        <rFont val="Garamond"/>
        <family val="1"/>
      </rPr>
      <t>Trondenes</t>
    </r>
    <r>
      <rPr>
        <sz val="11"/>
        <color theme="1"/>
        <rFont val="Garamond"/>
        <family val="2"/>
      </rPr>
      <t>:  tank-/suge-/spylebil uten henger</t>
    </r>
  </si>
  <si>
    <r>
      <rPr>
        <b/>
        <sz val="11"/>
        <color theme="1"/>
        <rFont val="Garamond"/>
        <family val="1"/>
      </rPr>
      <t>Trondenes</t>
    </r>
    <r>
      <rPr>
        <sz val="11"/>
        <color theme="1"/>
        <rFont val="Garamond"/>
        <family val="2"/>
      </rPr>
      <t>:  tank-/suge-/spylebil med henger</t>
    </r>
  </si>
  <si>
    <r>
      <rPr>
        <b/>
        <sz val="11"/>
        <color rgb="FF000000"/>
        <rFont val="Garamond"/>
      </rPr>
      <t>Harstad garnisonsområde/ Harstad syd</t>
    </r>
    <r>
      <rPr>
        <sz val="11"/>
        <color rgb="FF000000"/>
        <rFont val="Garamond"/>
      </rPr>
      <t>: tank-/suge-/spylebil uten henger</t>
    </r>
  </si>
  <si>
    <r>
      <rPr>
        <b/>
        <sz val="11"/>
        <color rgb="FF000000"/>
        <rFont val="Garamond"/>
      </rPr>
      <t>Harstad garnisonsområde/ Harstad syd</t>
    </r>
    <r>
      <rPr>
        <sz val="11"/>
        <color rgb="FF000000"/>
        <rFont val="Garamond"/>
      </rPr>
      <t>: tank-/suge-/spylebil med henger</t>
    </r>
  </si>
  <si>
    <r>
      <rPr>
        <b/>
        <sz val="11"/>
        <color rgb="FF000000"/>
        <rFont val="Garamond"/>
      </rPr>
      <t>Evenes flystasjon/ Osmarka</t>
    </r>
    <r>
      <rPr>
        <sz val="11"/>
        <color rgb="FF000000"/>
        <rFont val="Garamond"/>
      </rPr>
      <t>:  tank-/suge-/spylebil uten henger</t>
    </r>
  </si>
  <si>
    <r>
      <rPr>
        <b/>
        <sz val="11"/>
        <color rgb="FF000000"/>
        <rFont val="Garamond"/>
      </rPr>
      <t>Evenes flystasjon/ Osmarka</t>
    </r>
    <r>
      <rPr>
        <sz val="11"/>
        <color rgb="FF000000"/>
        <rFont val="Garamond"/>
      </rPr>
      <t>:  tank-/suge-/spylebil med henger</t>
    </r>
  </si>
  <si>
    <r>
      <rPr>
        <b/>
        <sz val="11"/>
        <color theme="1"/>
        <rFont val="Garamond"/>
        <family val="1"/>
      </rPr>
      <t>Skoddeberg</t>
    </r>
    <r>
      <rPr>
        <sz val="11"/>
        <color theme="1"/>
        <rFont val="Garamond"/>
        <family val="2"/>
      </rPr>
      <t>:  tank-/suge-/spylebil uten henger</t>
    </r>
  </si>
  <si>
    <r>
      <rPr>
        <b/>
        <sz val="11"/>
        <color theme="1"/>
        <rFont val="Garamond"/>
        <family val="1"/>
      </rPr>
      <t>Skoddeberg</t>
    </r>
    <r>
      <rPr>
        <sz val="11"/>
        <color theme="1"/>
        <rFont val="Garamond"/>
        <family val="2"/>
      </rPr>
      <t>:  tank-/suge-/spylebil med henger</t>
    </r>
  </si>
  <si>
    <r>
      <rPr>
        <b/>
        <sz val="11"/>
        <color rgb="FF000000"/>
        <rFont val="Garamond"/>
      </rPr>
      <t>Ramsund inkl. Ramnes</t>
    </r>
    <r>
      <rPr>
        <sz val="11"/>
        <color rgb="FF000000"/>
        <rFont val="Garamond"/>
      </rPr>
      <t>:  tank-/suge-/spylebil uten henger</t>
    </r>
  </si>
  <si>
    <r>
      <rPr>
        <b/>
        <sz val="11"/>
        <color theme="1"/>
        <rFont val="Garamond"/>
        <family val="1"/>
      </rPr>
      <t>Ramsund inkl. Ramnes</t>
    </r>
    <r>
      <rPr>
        <sz val="11"/>
        <color theme="1"/>
        <rFont val="Garamond"/>
        <family val="2"/>
      </rPr>
      <t>:  tank-/suge-/spylebil med henger</t>
    </r>
  </si>
  <si>
    <r>
      <rPr>
        <b/>
        <sz val="11"/>
        <color theme="1"/>
        <rFont val="Garamond"/>
        <family val="1"/>
      </rPr>
      <t>Bjerkvik/ Elvegårdsmoen</t>
    </r>
    <r>
      <rPr>
        <sz val="11"/>
        <color theme="1"/>
        <rFont val="Garamond"/>
        <family val="2"/>
      </rPr>
      <t>:  tank-/suge-/spylebil uten henger</t>
    </r>
  </si>
  <si>
    <r>
      <rPr>
        <b/>
        <sz val="11"/>
        <color theme="1"/>
        <rFont val="Garamond"/>
        <family val="1"/>
      </rPr>
      <t>Bjerkvik/ Elvegårdsmoen</t>
    </r>
    <r>
      <rPr>
        <sz val="11"/>
        <color theme="1"/>
        <rFont val="Garamond"/>
        <family val="2"/>
      </rPr>
      <t>:  tank-/suge-/spylebil med henger</t>
    </r>
  </si>
  <si>
    <t>Lokasjoner utenom opplistede lokasjoner</t>
  </si>
  <si>
    <t>Enhetspris pr. km</t>
  </si>
  <si>
    <t>Estimert antall km pr. år</t>
  </si>
  <si>
    <t>Pris pr km* uten henger</t>
  </si>
  <si>
    <t>Pris pr km* med henger</t>
  </si>
  <si>
    <t>* Pris pr. km som oppgis blir fast kilometerpris ved henting på ukjent lokasjon. Ukjent lokasjon er alle potensielle lokasjoner innenfor avtalens geografiske virkeområde som ikke er nevnt som fast lokasjon. Avrop på ukjente lokasjoner kan for eksempel skje ved øvelser eller andre behov. I tillegg står oppdragsgiver fritt til å velge at det skal faktureres kilometer fra en av de nevnte faste lokasjonene i tillegg til oppmøtepris for aktuell lokasjon. Dvs. for en lokasjon som er mer enn 5 km fra fast lokasjon kan Forsvarsbygg be om at det skal faktureres oppmøtepris + km godtgjørelse ut over 5 km fra fast lokasjon.</t>
  </si>
  <si>
    <t>Del 2 - Tømming og sluttbehandling av avfallsfraksjoner</t>
  </si>
  <si>
    <t>Avfallskode/ Seriekode NS9431</t>
  </si>
  <si>
    <t>Fraksjon</t>
  </si>
  <si>
    <t>Estimert volum (tonn) pr. år</t>
  </si>
  <si>
    <t>Pris kr pr. tonn inkl. sluttbehandlingsavgift</t>
  </si>
  <si>
    <t>Slam, organisk (septinkslam)</t>
  </si>
  <si>
    <t>Vegetabilsk avfall. Slam fra fettutskiller</t>
  </si>
  <si>
    <t>Slam uorganisk (fra sandfang)</t>
  </si>
  <si>
    <t>Olje- og fettavfall. Oljefase fra oljeutskiller</t>
  </si>
  <si>
    <t>Oljeforurenset masse. Oljeholdig sandfangslam/ slam fra oljeutskiller</t>
  </si>
  <si>
    <t>Sloppvann/oljeemulasjoner</t>
  </si>
  <si>
    <t>Del 3 - Timepris og tjenester</t>
  </si>
  <si>
    <t>Tjenester</t>
  </si>
  <si>
    <t>Estimat antall/år</t>
  </si>
  <si>
    <t>Enhetspris</t>
  </si>
  <si>
    <t>Enhet</t>
  </si>
  <si>
    <t>Timepris bil og operatør i ordinær arbeidstid</t>
  </si>
  <si>
    <t>Time</t>
  </si>
  <si>
    <t>Timepris bil og operatør med hjelper i ordinær arbeidstid</t>
  </si>
  <si>
    <t>Timepris bil og operatør før/etter ordinær arbeidstid</t>
  </si>
  <si>
    <t>Timepris bil og operatør med hjelper før/etter ordinær arbeidstid</t>
  </si>
  <si>
    <t>Utrykningskostnad type 1 (innen 4 timer) i ordinær arbeidstid</t>
  </si>
  <si>
    <t>Stk</t>
  </si>
  <si>
    <t>Utrykningskostnad type 1 (innen 4 timer) før/etter ordinær arbeidstid</t>
  </si>
  <si>
    <t>Utrykningskostnad type 2 (påfølgende dag) i ordinær arbeidstid</t>
  </si>
  <si>
    <t>Utrykningskostnad type 2 (påfølgende dag) før/etter ordinær arbeidstid</t>
  </si>
  <si>
    <t>Tømmerapport fettutskiller</t>
  </si>
  <si>
    <t>Vannprøve og analyserapport av utgående vann fra  fettutskiller</t>
  </si>
  <si>
    <t>Vannprøve og analyse av sloppvann</t>
  </si>
  <si>
    <t>Elektronisk avfallsdeklarering</t>
  </si>
  <si>
    <t>*Normal arbeidstid er hverdager mellom klokken 07:30 og 15:30</t>
  </si>
  <si>
    <t>Del 4 - Tømming av oljeutskiller</t>
  </si>
  <si>
    <t>Tømming av oljeutskiller *</t>
  </si>
  <si>
    <t>Estimert antall avrop pr. år</t>
  </si>
  <si>
    <t>Pris pr . stk. tjeneste</t>
  </si>
  <si>
    <t>Sum</t>
  </si>
  <si>
    <t xml:space="preserve">Kontroll og tømming av oljeutskiller og dennes funksjoner, inkl. rapport i henhold til regelverk (ekskl. masser, ref. radene ovenfor) </t>
  </si>
  <si>
    <t>Vannmåling av utgående vann der det skal fremkomme mengden av oljeholdig utslipp (mg olje/liter vann)</t>
  </si>
  <si>
    <t> </t>
  </si>
  <si>
    <t>Estimert antall timer pr år</t>
  </si>
  <si>
    <t>Pris pr time</t>
  </si>
  <si>
    <t xml:space="preserve">Bruk av slamsuger (ved ekstraordinære tilfeller som går utover ordinær kontroll/tømming av oljeutskiller) </t>
  </si>
  <si>
    <t>* Inneholder både kontroll og tømmimg. Det tilkommer ingen tillegg for spyling  - herunder omfattes rengjøring av rør og kummer tilknyttet oljeutskiller. Her skal alle kostnader ligge inklusive hjelpemann, transport på lokasjonen, rengjøring bil mm, unntatt pr tonn avfall. Det forventes at vannet slippes tilbake igjen.</t>
  </si>
  <si>
    <t>SUM</t>
  </si>
  <si>
    <t>Del 5 - Informasjon om oppdragstype og avfallsfraksjon pr. lokasjon. Avvik kan forekomme.</t>
  </si>
  <si>
    <t>1126
Slam organisk</t>
  </si>
  <si>
    <t>1128
Vegetabilsk avfall</t>
  </si>
  <si>
    <t>1681
Slam uorganisk</t>
  </si>
  <si>
    <t>7021
Olje- og fettavfall</t>
  </si>
  <si>
    <t>7022
Oljefururenset masse</t>
  </si>
  <si>
    <t>7030
Sloppvann/ oljeemulasjoner</t>
  </si>
  <si>
    <t>Sørlia</t>
  </si>
  <si>
    <t>x</t>
  </si>
  <si>
    <t>Trondenes</t>
  </si>
  <si>
    <t>Harstad garnisonsområde/Harstad Syd</t>
  </si>
  <si>
    <t>Evenes flystasjon/Osmarka</t>
  </si>
  <si>
    <t>Skoddeberg</t>
  </si>
  <si>
    <t>Ramsund inkl. Ramnes</t>
  </si>
  <si>
    <t>Bjerkvik/ Elvegårdsmoen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</si>
</sst>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Garamond"/>
      <family val="2"/>
    </font>
    <font>
      <b/>
      <sz val="24"/>
      <color rgb="FF000000"/>
      <name val="Calibri"/>
      <family val="2"/>
    </font>
    <font>
      <sz val="18"/>
      <color rgb="FF000000"/>
      <name val="Calibri"/>
      <family val="2"/>
    </font>
    <font>
      <b/>
      <sz val="18"/>
      <color rgb="FF000000"/>
      <name val="Calibri"/>
      <family val="2"/>
    </font>
    <font>
      <sz val="18"/>
      <color theme="1"/>
      <name val="Arial"/>
      <family val="2"/>
    </font>
    <font>
      <sz val="18"/>
      <color rgb="FFFFFFFF"/>
      <name val="Calibri"/>
      <family val="2"/>
    </font>
    <font>
      <b/>
      <sz val="14"/>
      <color theme="1"/>
      <name val="Garamond"/>
      <family val="1"/>
    </font>
    <font>
      <b/>
      <sz val="11"/>
      <color theme="1"/>
      <name val="Garamond"/>
      <family val="1"/>
    </font>
    <font>
      <b/>
      <sz val="48"/>
      <color theme="1"/>
      <name val="Garamond"/>
      <family val="1"/>
    </font>
    <font>
      <b/>
      <sz val="26"/>
      <color theme="1"/>
      <name val="Garamond"/>
      <family val="1"/>
    </font>
    <font>
      <sz val="14"/>
      <color theme="1"/>
      <name val="Garamond"/>
      <family val="1"/>
    </font>
    <font>
      <b/>
      <sz val="20"/>
      <color theme="1"/>
      <name val="Garamond"/>
      <family val="1"/>
    </font>
    <font>
      <i/>
      <sz val="11"/>
      <color theme="1"/>
      <name val="Garamond"/>
      <family val="1"/>
    </font>
    <font>
      <sz val="11"/>
      <color rgb="FFFF0000"/>
      <name val="Garamond"/>
      <family val="2"/>
    </font>
    <font>
      <sz val="14"/>
      <color rgb="FFFF0000"/>
      <name val="Garamond"/>
      <family val="1"/>
    </font>
    <font>
      <sz val="11"/>
      <color theme="1"/>
      <name val="Garamond"/>
      <family val="1"/>
    </font>
    <font>
      <b/>
      <i/>
      <sz val="14"/>
      <color theme="1"/>
      <name val="Garamond"/>
      <family val="1"/>
    </font>
    <font>
      <b/>
      <sz val="14"/>
      <name val="Garamond"/>
      <family val="1"/>
    </font>
    <font>
      <sz val="11"/>
      <name val="Garamond"/>
      <family val="2"/>
    </font>
    <font>
      <b/>
      <sz val="11"/>
      <color rgb="FF000000"/>
      <name val="Garamond"/>
    </font>
    <font>
      <sz val="11"/>
      <color rgb="FF000000"/>
      <name val="Garamond"/>
    </font>
    <font>
      <sz val="11"/>
      <color rgb="FF000000"/>
      <name val="Garamond"/>
      <family val="2"/>
    </font>
    <font>
      <sz val="11"/>
      <name val="Arial"/>
      <family val="2"/>
    </font>
    <font>
      <sz val="10"/>
      <name val="Arial"/>
      <family val="2"/>
    </font>
    <font>
      <sz val="11"/>
      <name val="Garamond"/>
      <family val="1"/>
    </font>
    <font>
      <i/>
      <sz val="10"/>
      <name val="Arial"/>
      <family val="2"/>
    </font>
    <font>
      <sz val="18"/>
      <color rgb="FF000000"/>
      <name val="Arial"/>
    </font>
    <font>
      <sz val="18"/>
      <color rgb="FF000000"/>
      <name val="Calibri"/>
    </font>
    <font>
      <sz val="18"/>
      <color rgb="FF000000"/>
      <name val="Arial"/>
      <family val="2"/>
    </font>
  </fonts>
  <fills count="11">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rgb="FFFFC000"/>
        <bgColor indexed="64"/>
      </patternFill>
    </fill>
    <fill>
      <patternFill patternType="solid">
        <fgColor theme="2"/>
        <bgColor indexed="64"/>
      </patternFill>
    </fill>
    <fill>
      <patternFill patternType="solid">
        <fgColor rgb="FFE2EFDA"/>
        <bgColor rgb="FF000000"/>
      </patternFill>
    </fill>
    <fill>
      <patternFill patternType="solid">
        <fgColor rgb="FF808080"/>
        <bgColor rgb="FF000000"/>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5">
    <xf numFmtId="0" fontId="0" fillId="0" borderId="0" xfId="0"/>
    <xf numFmtId="0" fontId="1" fillId="0" borderId="0" xfId="0" applyFont="1"/>
    <xf numFmtId="0" fontId="2" fillId="0" borderId="0" xfId="0" applyFont="1"/>
    <xf numFmtId="0" fontId="4" fillId="0" borderId="0" xfId="0" applyFont="1" applyAlignment="1">
      <alignment horizontal="left" vertical="center" indent="2"/>
    </xf>
    <xf numFmtId="0" fontId="5" fillId="0" borderId="0" xfId="0" applyFont="1"/>
    <xf numFmtId="0" fontId="6" fillId="0" borderId="0" xfId="0" applyFont="1"/>
    <xf numFmtId="0" fontId="6" fillId="2" borderId="1" xfId="0" applyFont="1" applyFill="1" applyBorder="1"/>
    <xf numFmtId="0" fontId="6" fillId="2" borderId="2" xfId="0" applyFont="1" applyFill="1" applyBorder="1"/>
    <xf numFmtId="0" fontId="0" fillId="3" borderId="3" xfId="0" applyFill="1" applyBorder="1"/>
    <xf numFmtId="0" fontId="0" fillId="0" borderId="4" xfId="0" applyBorder="1"/>
    <xf numFmtId="0" fontId="0" fillId="3" borderId="4" xfId="0" applyFill="1" applyBorder="1"/>
    <xf numFmtId="0" fontId="0" fillId="3" borderId="5" xfId="0" applyFill="1" applyBorder="1"/>
    <xf numFmtId="0" fontId="0" fillId="0" borderId="6" xfId="0" applyBorder="1"/>
    <xf numFmtId="0" fontId="8" fillId="0" borderId="0" xfId="0" applyFont="1"/>
    <xf numFmtId="0" fontId="2" fillId="0" borderId="0" xfId="0" applyFont="1" applyAlignment="1">
      <alignment horizontal="left" vertical="center"/>
    </xf>
    <xf numFmtId="0" fontId="0" fillId="0" borderId="0" xfId="0" applyAlignment="1">
      <alignment horizontal="left"/>
    </xf>
    <xf numFmtId="0" fontId="0" fillId="0" borderId="7" xfId="0" applyBorder="1"/>
    <xf numFmtId="0" fontId="10" fillId="0" borderId="0" xfId="0" applyFont="1"/>
    <xf numFmtId="0" fontId="11" fillId="0" borderId="0" xfId="0" applyFont="1"/>
    <xf numFmtId="0" fontId="6" fillId="5" borderId="7" xfId="0" applyFont="1" applyFill="1" applyBorder="1"/>
    <xf numFmtId="0" fontId="0" fillId="6" borderId="7" xfId="0" applyFill="1" applyBorder="1"/>
    <xf numFmtId="4" fontId="0" fillId="6" borderId="7" xfId="0" applyNumberFormat="1" applyFill="1" applyBorder="1"/>
    <xf numFmtId="0" fontId="6" fillId="5" borderId="7" xfId="0" applyFont="1" applyFill="1" applyBorder="1" applyAlignment="1">
      <alignment wrapText="1"/>
    </xf>
    <xf numFmtId="0" fontId="0" fillId="6" borderId="7" xfId="0" applyFill="1" applyBorder="1" applyAlignment="1">
      <alignment horizontal="center"/>
    </xf>
    <xf numFmtId="0" fontId="0" fillId="5" borderId="7" xfId="0" applyFill="1" applyBorder="1"/>
    <xf numFmtId="0" fontId="6" fillId="5" borderId="7" xfId="0" applyFont="1" applyFill="1" applyBorder="1" applyAlignment="1">
      <alignment horizontal="center" wrapText="1"/>
    </xf>
    <xf numFmtId="0" fontId="11" fillId="6" borderId="0" xfId="0" applyFont="1" applyFill="1"/>
    <xf numFmtId="4" fontId="11" fillId="6" borderId="0" xfId="0" applyNumberFormat="1" applyFont="1" applyFill="1"/>
    <xf numFmtId="0" fontId="0" fillId="6" borderId="8" xfId="0" applyFill="1" applyBorder="1"/>
    <xf numFmtId="4" fontId="0" fillId="6" borderId="8" xfId="0" applyNumberFormat="1" applyFill="1" applyBorder="1"/>
    <xf numFmtId="0" fontId="13" fillId="0" borderId="0" xfId="0" applyFont="1"/>
    <xf numFmtId="0" fontId="14" fillId="0" borderId="0" xfId="0" applyFont="1"/>
    <xf numFmtId="0" fontId="0" fillId="6" borderId="9" xfId="0" applyFill="1" applyBorder="1"/>
    <xf numFmtId="0" fontId="0" fillId="4" borderId="0" xfId="0" applyFill="1"/>
    <xf numFmtId="0" fontId="14" fillId="4" borderId="0" xfId="0" applyFont="1" applyFill="1"/>
    <xf numFmtId="0" fontId="15" fillId="6" borderId="7" xfId="0" applyFont="1" applyFill="1" applyBorder="1"/>
    <xf numFmtId="0" fontId="16" fillId="8" borderId="10" xfId="0" applyFont="1" applyFill="1" applyBorder="1"/>
    <xf numFmtId="0" fontId="12" fillId="8" borderId="0" xfId="0" applyFont="1" applyFill="1"/>
    <xf numFmtId="4" fontId="0" fillId="6" borderId="9" xfId="0" applyNumberFormat="1" applyFill="1" applyBorder="1"/>
    <xf numFmtId="0" fontId="13" fillId="6" borderId="7" xfId="0" applyFont="1" applyFill="1" applyBorder="1"/>
    <xf numFmtId="0" fontId="0" fillId="6" borderId="7" xfId="0" applyFill="1" applyBorder="1" applyAlignment="1">
      <alignment wrapText="1"/>
    </xf>
    <xf numFmtId="0" fontId="17" fillId="5" borderId="10" xfId="0" applyFont="1" applyFill="1" applyBorder="1" applyAlignment="1">
      <alignment horizontal="center" wrapText="1"/>
    </xf>
    <xf numFmtId="0" fontId="9" fillId="4" borderId="0" xfId="0" applyFont="1" applyFill="1" applyAlignment="1" applyProtection="1">
      <alignment vertical="center" wrapText="1"/>
      <protection locked="0"/>
    </xf>
    <xf numFmtId="0" fontId="20" fillId="6" borderId="7" xfId="0" applyFont="1" applyFill="1" applyBorder="1"/>
    <xf numFmtId="0" fontId="21" fillId="6" borderId="7" xfId="0" applyFont="1" applyFill="1" applyBorder="1"/>
    <xf numFmtId="0" fontId="22" fillId="0" borderId="0" xfId="0" applyFont="1"/>
    <xf numFmtId="0" fontId="21" fillId="0" borderId="0" xfId="0" applyFont="1"/>
    <xf numFmtId="0" fontId="23" fillId="10" borderId="14" xfId="0" applyFont="1" applyFill="1" applyBorder="1" applyAlignment="1">
      <alignment wrapText="1"/>
    </xf>
    <xf numFmtId="0" fontId="23" fillId="10" borderId="15" xfId="0" applyFont="1" applyFill="1" applyBorder="1" applyAlignment="1">
      <alignment wrapText="1"/>
    </xf>
    <xf numFmtId="0" fontId="24" fillId="10" borderId="13" xfId="0" applyFont="1" applyFill="1" applyBorder="1"/>
    <xf numFmtId="0" fontId="24" fillId="4" borderId="13" xfId="0" applyFont="1" applyFill="1" applyBorder="1"/>
    <xf numFmtId="0" fontId="18" fillId="6" borderId="7" xfId="0" applyFont="1" applyFill="1" applyBorder="1"/>
    <xf numFmtId="0" fontId="13" fillId="6" borderId="7" xfId="0" applyFont="1" applyFill="1" applyBorder="1" applyAlignment="1">
      <alignment horizontal="center"/>
    </xf>
    <xf numFmtId="0" fontId="21" fillId="6" borderId="7" xfId="0" applyFont="1" applyFill="1" applyBorder="1" applyAlignment="1">
      <alignment horizontal="center"/>
    </xf>
    <xf numFmtId="1" fontId="13" fillId="0" borderId="0" xfId="0" applyNumberFormat="1" applyFont="1"/>
    <xf numFmtId="1" fontId="21" fillId="6" borderId="7" xfId="0" applyNumberFormat="1" applyFont="1" applyFill="1" applyBorder="1" applyAlignment="1">
      <alignment horizontal="center"/>
    </xf>
    <xf numFmtId="0" fontId="28" fillId="0" borderId="0" xfId="0" applyFont="1" applyAlignment="1">
      <alignment horizontal="left" vertical="center" indent="2"/>
    </xf>
    <xf numFmtId="0" fontId="12" fillId="7" borderId="0" xfId="0" applyFont="1" applyFill="1" applyAlignment="1">
      <alignment horizontal="left" wrapText="1"/>
    </xf>
    <xf numFmtId="0" fontId="9" fillId="4" borderId="0" xfId="0" applyFont="1" applyFill="1" applyAlignment="1" applyProtection="1">
      <alignment horizontal="left" vertical="center" wrapText="1"/>
      <protection locked="0"/>
    </xf>
    <xf numFmtId="0" fontId="25" fillId="9" borderId="16" xfId="0" applyFont="1" applyFill="1" applyBorder="1" applyAlignment="1">
      <alignment horizontal="left" wrapText="1"/>
    </xf>
    <xf numFmtId="0" fontId="6" fillId="5" borderId="11" xfId="0" applyFont="1" applyFill="1" applyBorder="1" applyAlignment="1">
      <alignment horizontal="left"/>
    </xf>
    <xf numFmtId="0" fontId="6" fillId="5" borderId="12" xfId="0" applyFont="1" applyFill="1" applyBorder="1" applyAlignment="1">
      <alignment horizontal="left"/>
    </xf>
    <xf numFmtId="0" fontId="0" fillId="6" borderId="11" xfId="0" applyFill="1" applyBorder="1" applyAlignment="1">
      <alignment horizontal="left"/>
    </xf>
    <xf numFmtId="0" fontId="0" fillId="6" borderId="12" xfId="0" applyFill="1" applyBorder="1" applyAlignment="1">
      <alignment horizontal="left"/>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CA285-C1C8-4883-BF59-2A2EF4E83D34}">
  <dimension ref="A1:O32"/>
  <sheetViews>
    <sheetView topLeftCell="A14" workbookViewId="0">
      <selection activeCell="J39" sqref="J39"/>
    </sheetView>
  </sheetViews>
  <sheetFormatPr baseColWidth="10" defaultColWidth="11.42578125" defaultRowHeight="15" x14ac:dyDescent="0.25"/>
  <sheetData>
    <row r="1" spans="1:15" ht="61.5" x14ac:dyDescent="0.9">
      <c r="A1" s="13" t="s">
        <v>0</v>
      </c>
    </row>
    <row r="2" spans="1:15" ht="50.25" customHeight="1" x14ac:dyDescent="0.25">
      <c r="A2" s="64" t="s">
        <v>1</v>
      </c>
      <c r="B2" s="64"/>
      <c r="C2" s="64"/>
      <c r="D2" s="64"/>
      <c r="E2" s="64"/>
      <c r="F2" s="64"/>
      <c r="G2" s="64"/>
      <c r="H2" s="64"/>
      <c r="I2" s="64"/>
      <c r="J2" s="64"/>
      <c r="K2" s="64"/>
      <c r="L2" s="64"/>
      <c r="M2" s="64"/>
      <c r="N2" s="64"/>
      <c r="O2" s="64"/>
    </row>
    <row r="6" spans="1:15" ht="31.5" x14ac:dyDescent="0.5">
      <c r="A6" s="1" t="s">
        <v>2</v>
      </c>
    </row>
    <row r="7" spans="1:15" ht="31.5" x14ac:dyDescent="0.5">
      <c r="A7" s="1" t="s">
        <v>3</v>
      </c>
    </row>
    <row r="8" spans="1:15" ht="23.25" x14ac:dyDescent="0.35">
      <c r="A8" s="2" t="s">
        <v>4</v>
      </c>
    </row>
    <row r="9" spans="1:15" ht="23.25" x14ac:dyDescent="0.25">
      <c r="A9" s="3" t="s">
        <v>5</v>
      </c>
    </row>
    <row r="10" spans="1:15" ht="23.25" x14ac:dyDescent="0.25">
      <c r="A10" s="3" t="s">
        <v>6</v>
      </c>
    </row>
    <row r="11" spans="1:15" ht="23.25" x14ac:dyDescent="0.25">
      <c r="A11" s="3" t="s">
        <v>7</v>
      </c>
    </row>
    <row r="12" spans="1:15" ht="23.25" x14ac:dyDescent="0.25">
      <c r="A12" s="3" t="s">
        <v>8</v>
      </c>
    </row>
    <row r="13" spans="1:15" ht="23.25" x14ac:dyDescent="0.25">
      <c r="A13" s="3" t="s">
        <v>9</v>
      </c>
    </row>
    <row r="14" spans="1:15" ht="23.25" x14ac:dyDescent="0.25">
      <c r="A14" s="3"/>
    </row>
    <row r="15" spans="1:15" ht="23.25" x14ac:dyDescent="0.35">
      <c r="A15" s="2" t="s">
        <v>10</v>
      </c>
    </row>
    <row r="16" spans="1:15" ht="23.25" x14ac:dyDescent="0.25">
      <c r="A16" s="3" t="s">
        <v>11</v>
      </c>
    </row>
    <row r="17" spans="1:9" ht="23.25" x14ac:dyDescent="0.25">
      <c r="A17" s="3" t="s">
        <v>12</v>
      </c>
    </row>
    <row r="18" spans="1:9" ht="23.25" x14ac:dyDescent="0.25">
      <c r="A18" s="56" t="s">
        <v>13</v>
      </c>
    </row>
    <row r="19" spans="1:9" ht="23.25" x14ac:dyDescent="0.25">
      <c r="A19" s="3" t="s">
        <v>14</v>
      </c>
    </row>
    <row r="20" spans="1:9" ht="23.25" x14ac:dyDescent="0.25">
      <c r="A20" s="3"/>
    </row>
    <row r="21" spans="1:9" ht="23.25" x14ac:dyDescent="0.35">
      <c r="A21" s="2" t="s">
        <v>15</v>
      </c>
    </row>
    <row r="22" spans="1:9" ht="23.25" x14ac:dyDescent="0.25">
      <c r="A22" s="3" t="s">
        <v>5</v>
      </c>
    </row>
    <row r="23" spans="1:9" ht="23.25" x14ac:dyDescent="0.25">
      <c r="A23" s="3" t="s">
        <v>16</v>
      </c>
    </row>
    <row r="24" spans="1:9" ht="23.25" x14ac:dyDescent="0.25">
      <c r="A24" s="56" t="s">
        <v>17</v>
      </c>
    </row>
    <row r="25" spans="1:9" ht="23.25" x14ac:dyDescent="0.35">
      <c r="A25" s="4" t="s">
        <v>3</v>
      </c>
    </row>
    <row r="26" spans="1:9" ht="23.25" x14ac:dyDescent="0.25">
      <c r="A26" s="14" t="s">
        <v>18</v>
      </c>
    </row>
    <row r="27" spans="1:9" ht="23.25" x14ac:dyDescent="0.25">
      <c r="A27" s="56" t="s">
        <v>19</v>
      </c>
      <c r="B27" s="46"/>
      <c r="C27" s="46"/>
      <c r="D27" s="46"/>
      <c r="E27" s="46"/>
      <c r="F27" s="46"/>
      <c r="G27" s="46"/>
      <c r="H27" s="46"/>
      <c r="I27" s="30"/>
    </row>
    <row r="28" spans="1:9" ht="23.25" x14ac:dyDescent="0.25">
      <c r="A28" s="56" t="s">
        <v>20</v>
      </c>
      <c r="B28" s="46"/>
      <c r="C28" s="46"/>
      <c r="D28" s="46"/>
      <c r="E28" s="46"/>
      <c r="F28" s="46"/>
      <c r="G28" s="46"/>
      <c r="H28" s="46"/>
      <c r="I28" s="30"/>
    </row>
    <row r="29" spans="1:9" ht="23.25" x14ac:dyDescent="0.25">
      <c r="A29" s="56" t="s">
        <v>21</v>
      </c>
      <c r="B29" s="46"/>
      <c r="C29" s="46"/>
      <c r="D29" s="46"/>
      <c r="E29" s="46"/>
      <c r="F29" s="46"/>
      <c r="G29" s="46"/>
      <c r="H29" s="46"/>
      <c r="I29" s="30"/>
    </row>
    <row r="30" spans="1:9" ht="23.25" x14ac:dyDescent="0.25">
      <c r="A30" s="56" t="s">
        <v>22</v>
      </c>
      <c r="B30" s="46"/>
      <c r="C30" s="46"/>
      <c r="D30" s="46"/>
      <c r="E30" s="46"/>
      <c r="F30" s="46"/>
      <c r="G30" s="46"/>
      <c r="H30" s="46"/>
      <c r="I30" s="30"/>
    </row>
    <row r="31" spans="1:9" ht="23.25" x14ac:dyDescent="0.25">
      <c r="A31" s="56" t="s">
        <v>23</v>
      </c>
      <c r="B31" s="46"/>
      <c r="C31" s="46"/>
      <c r="D31" s="46"/>
      <c r="E31" s="46"/>
      <c r="F31" s="46"/>
      <c r="G31" s="46"/>
      <c r="H31" s="46"/>
      <c r="I31" s="30"/>
    </row>
    <row r="32" spans="1:9" x14ac:dyDescent="0.25">
      <c r="A32" s="46"/>
      <c r="B32" s="46"/>
      <c r="C32" s="46"/>
      <c r="D32" s="46"/>
      <c r="E32" s="46"/>
      <c r="F32" s="46"/>
      <c r="G32" s="46"/>
      <c r="H32" s="46"/>
    </row>
  </sheetData>
  <mergeCells count="1">
    <mergeCell ref="A2:O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70F63-0BB2-4AA7-A33F-4BCDA43EA5A7}">
  <dimension ref="A1:B15"/>
  <sheetViews>
    <sheetView workbookViewId="0">
      <selection activeCell="B43" sqref="B43"/>
    </sheetView>
  </sheetViews>
  <sheetFormatPr baseColWidth="10" defaultColWidth="11.42578125" defaultRowHeight="15" x14ac:dyDescent="0.25"/>
  <cols>
    <col min="1" max="1" width="43.42578125" customWidth="1"/>
    <col min="2" max="2" width="82.7109375" customWidth="1"/>
  </cols>
  <sheetData>
    <row r="1" spans="1:2" ht="18.75" x14ac:dyDescent="0.3">
      <c r="A1" s="5" t="s">
        <v>24</v>
      </c>
    </row>
    <row r="2" spans="1:2" ht="15.75" thickBot="1" x14ac:dyDescent="0.3"/>
    <row r="3" spans="1:2" ht="18.75" x14ac:dyDescent="0.3">
      <c r="A3" s="6" t="s">
        <v>25</v>
      </c>
      <c r="B3" s="7" t="s">
        <v>26</v>
      </c>
    </row>
    <row r="4" spans="1:2" x14ac:dyDescent="0.25">
      <c r="A4" s="8" t="s">
        <v>27</v>
      </c>
      <c r="B4" s="9"/>
    </row>
    <row r="5" spans="1:2" x14ac:dyDescent="0.25">
      <c r="A5" s="8" t="s">
        <v>28</v>
      </c>
      <c r="B5" s="9"/>
    </row>
    <row r="6" spans="1:2" x14ac:dyDescent="0.25">
      <c r="A6" s="8" t="s">
        <v>29</v>
      </c>
      <c r="B6" s="9"/>
    </row>
    <row r="7" spans="1:2" x14ac:dyDescent="0.25">
      <c r="A7" s="8"/>
      <c r="B7" s="10"/>
    </row>
    <row r="8" spans="1:2" x14ac:dyDescent="0.25">
      <c r="A8" s="8" t="s">
        <v>30</v>
      </c>
      <c r="B8" s="9"/>
    </row>
    <row r="9" spans="1:2" x14ac:dyDescent="0.25">
      <c r="A9" s="8"/>
      <c r="B9" s="10"/>
    </row>
    <row r="10" spans="1:2" x14ac:dyDescent="0.25">
      <c r="A10" s="8" t="s">
        <v>31</v>
      </c>
      <c r="B10" s="9"/>
    </row>
    <row r="11" spans="1:2" x14ac:dyDescent="0.25">
      <c r="A11" s="8" t="s">
        <v>32</v>
      </c>
      <c r="B11" s="9"/>
    </row>
    <row r="12" spans="1:2" x14ac:dyDescent="0.25">
      <c r="A12" s="8" t="s">
        <v>33</v>
      </c>
      <c r="B12" s="9"/>
    </row>
    <row r="13" spans="1:2" x14ac:dyDescent="0.25">
      <c r="A13" s="8"/>
      <c r="B13" s="10"/>
    </row>
    <row r="14" spans="1:2" x14ac:dyDescent="0.25">
      <c r="A14" s="8" t="s">
        <v>34</v>
      </c>
      <c r="B14" s="9"/>
    </row>
    <row r="15" spans="1:2" ht="15.75" thickBot="1" x14ac:dyDescent="0.3">
      <c r="A15" s="11" t="s">
        <v>35</v>
      </c>
      <c r="B15"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989CF-44EC-490F-B326-580E75000EC6}">
  <dimension ref="A1:M81"/>
  <sheetViews>
    <sheetView tabSelected="1" topLeftCell="A31" zoomScale="120" zoomScaleNormal="120" workbookViewId="0">
      <selection activeCell="F35" sqref="F35"/>
    </sheetView>
  </sheetViews>
  <sheetFormatPr baseColWidth="10" defaultColWidth="11.42578125" defaultRowHeight="15" x14ac:dyDescent="0.25"/>
  <cols>
    <col min="1" max="1" width="67" customWidth="1"/>
    <col min="2" max="2" width="50.42578125" customWidth="1"/>
    <col min="3" max="3" width="35.85546875" bestFit="1" customWidth="1"/>
    <col min="4" max="4" width="27.5703125" customWidth="1"/>
    <col min="5" max="5" width="23.42578125" customWidth="1"/>
    <col min="6" max="6" width="24" customWidth="1"/>
    <col min="7" max="7" width="23.85546875" customWidth="1"/>
  </cols>
  <sheetData>
    <row r="1" spans="1:13" ht="57.75" customHeight="1" x14ac:dyDescent="0.25">
      <c r="A1" s="58" t="s">
        <v>36</v>
      </c>
      <c r="B1" s="58"/>
      <c r="C1" s="58"/>
      <c r="D1" s="42"/>
      <c r="E1" s="42"/>
      <c r="F1" s="42"/>
      <c r="G1" s="42"/>
      <c r="H1" s="42"/>
      <c r="I1" s="42"/>
      <c r="J1" s="42"/>
      <c r="K1" s="42"/>
      <c r="L1" s="42"/>
      <c r="M1" s="15"/>
    </row>
    <row r="3" spans="1:13" s="5" customFormat="1" ht="18.75" x14ac:dyDescent="0.3">
      <c r="A3" s="5" t="s">
        <v>37</v>
      </c>
    </row>
    <row r="5" spans="1:13" s="18" customFormat="1" ht="26.25" x14ac:dyDescent="0.4">
      <c r="A5" s="26" t="s">
        <v>38</v>
      </c>
      <c r="B5" s="27">
        <f>D24+D30+E43+D61</f>
        <v>0</v>
      </c>
    </row>
    <row r="7" spans="1:13" x14ac:dyDescent="0.25">
      <c r="A7" t="s">
        <v>39</v>
      </c>
    </row>
    <row r="9" spans="1:13" s="17" customFormat="1" ht="18.75" x14ac:dyDescent="0.3">
      <c r="A9" s="19" t="s">
        <v>40</v>
      </c>
      <c r="B9" s="19" t="s">
        <v>41</v>
      </c>
      <c r="C9" s="19" t="s">
        <v>42</v>
      </c>
      <c r="D9" s="19" t="s">
        <v>43</v>
      </c>
      <c r="F9" s="31"/>
    </row>
    <row r="10" spans="1:13" x14ac:dyDescent="0.25">
      <c r="A10" s="35" t="s">
        <v>44</v>
      </c>
      <c r="B10" s="16"/>
      <c r="C10" s="44">
        <v>1</v>
      </c>
      <c r="D10" s="21">
        <f>B10*C10</f>
        <v>0</v>
      </c>
      <c r="F10" s="30"/>
    </row>
    <row r="11" spans="1:13" x14ac:dyDescent="0.25">
      <c r="A11" s="35" t="s">
        <v>45</v>
      </c>
      <c r="B11" s="16"/>
      <c r="C11" s="44">
        <v>1</v>
      </c>
      <c r="D11" s="21">
        <f>B11*C11</f>
        <v>0</v>
      </c>
      <c r="F11" s="30"/>
    </row>
    <row r="12" spans="1:13" x14ac:dyDescent="0.25">
      <c r="A12" s="35" t="s">
        <v>46</v>
      </c>
      <c r="B12" s="16"/>
      <c r="C12" s="44">
        <v>12</v>
      </c>
      <c r="D12" s="21">
        <f>B12*C12</f>
        <v>0</v>
      </c>
    </row>
    <row r="13" spans="1:13" x14ac:dyDescent="0.25">
      <c r="A13" s="35" t="s">
        <v>47</v>
      </c>
      <c r="B13" s="16"/>
      <c r="C13" s="44">
        <v>12</v>
      </c>
      <c r="D13" s="21">
        <f>B13*C13</f>
        <v>0</v>
      </c>
    </row>
    <row r="14" spans="1:13" x14ac:dyDescent="0.25">
      <c r="A14" s="35" t="s">
        <v>48</v>
      </c>
      <c r="B14" s="16"/>
      <c r="C14" s="44">
        <v>4</v>
      </c>
      <c r="D14" s="21">
        <f t="shared" ref="D14" si="0">B14*C14</f>
        <v>0</v>
      </c>
    </row>
    <row r="15" spans="1:13" x14ac:dyDescent="0.25">
      <c r="A15" s="35" t="s">
        <v>49</v>
      </c>
      <c r="B15" s="16"/>
      <c r="C15" s="44">
        <v>4</v>
      </c>
      <c r="D15" s="21">
        <f>B15*C15</f>
        <v>0</v>
      </c>
    </row>
    <row r="16" spans="1:13" x14ac:dyDescent="0.25">
      <c r="A16" s="35" t="s">
        <v>50</v>
      </c>
      <c r="B16" s="16"/>
      <c r="C16" s="44">
        <v>33</v>
      </c>
      <c r="D16" s="21">
        <f t="shared" ref="D16:D23" si="1">(B16*C16)*0.8</f>
        <v>0</v>
      </c>
      <c r="E16" s="30"/>
    </row>
    <row r="17" spans="1:6" x14ac:dyDescent="0.25">
      <c r="A17" s="35" t="s">
        <v>51</v>
      </c>
      <c r="B17" s="16"/>
      <c r="C17" s="44">
        <v>26</v>
      </c>
      <c r="D17" s="21">
        <f t="shared" si="1"/>
        <v>0</v>
      </c>
      <c r="E17" s="30"/>
    </row>
    <row r="18" spans="1:6" x14ac:dyDescent="0.25">
      <c r="A18" s="35" t="s">
        <v>52</v>
      </c>
      <c r="B18" s="16"/>
      <c r="C18" s="44">
        <v>1</v>
      </c>
      <c r="D18" s="38">
        <f t="shared" si="1"/>
        <v>0</v>
      </c>
      <c r="E18" s="30"/>
    </row>
    <row r="19" spans="1:6" x14ac:dyDescent="0.25">
      <c r="A19" s="35" t="s">
        <v>53</v>
      </c>
      <c r="B19" s="16"/>
      <c r="C19" s="44">
        <v>1</v>
      </c>
      <c r="D19" s="38">
        <f t="shared" si="1"/>
        <v>0</v>
      </c>
      <c r="E19" s="30"/>
    </row>
    <row r="20" spans="1:6" x14ac:dyDescent="0.25">
      <c r="A20" s="43" t="s">
        <v>54</v>
      </c>
      <c r="B20" s="16"/>
      <c r="C20" s="44">
        <v>12</v>
      </c>
      <c r="D20" s="38">
        <f t="shared" si="1"/>
        <v>0</v>
      </c>
      <c r="E20" s="30"/>
    </row>
    <row r="21" spans="1:6" x14ac:dyDescent="0.25">
      <c r="A21" s="35" t="s">
        <v>55</v>
      </c>
      <c r="B21" s="16"/>
      <c r="C21" s="44">
        <v>12</v>
      </c>
      <c r="D21" s="38">
        <f t="shared" si="1"/>
        <v>0</v>
      </c>
      <c r="E21" s="30"/>
    </row>
    <row r="22" spans="1:6" x14ac:dyDescent="0.25">
      <c r="A22" s="35" t="s">
        <v>56</v>
      </c>
      <c r="B22" s="16"/>
      <c r="C22" s="44">
        <v>8</v>
      </c>
      <c r="D22" s="38">
        <f t="shared" si="1"/>
        <v>0</v>
      </c>
      <c r="E22" s="30"/>
    </row>
    <row r="23" spans="1:6" x14ac:dyDescent="0.25">
      <c r="A23" s="35" t="s">
        <v>57</v>
      </c>
      <c r="B23" s="16"/>
      <c r="C23" s="44">
        <v>8</v>
      </c>
      <c r="D23" s="38">
        <f t="shared" si="1"/>
        <v>0</v>
      </c>
      <c r="E23" s="30"/>
    </row>
    <row r="24" spans="1:6" ht="15.75" thickBot="1" x14ac:dyDescent="0.3">
      <c r="D24" s="29">
        <f>SUM(D10:D23)</f>
        <v>0</v>
      </c>
    </row>
    <row r="25" spans="1:6" ht="15.75" thickTop="1" x14ac:dyDescent="0.25"/>
    <row r="27" spans="1:6" ht="18.75" x14ac:dyDescent="0.3">
      <c r="A27" s="19" t="s">
        <v>58</v>
      </c>
      <c r="B27" s="19" t="s">
        <v>59</v>
      </c>
      <c r="C27" s="19" t="s">
        <v>60</v>
      </c>
      <c r="D27" s="19" t="s">
        <v>43</v>
      </c>
      <c r="F27" s="34"/>
    </row>
    <row r="28" spans="1:6" x14ac:dyDescent="0.25">
      <c r="A28" s="35" t="s">
        <v>61</v>
      </c>
      <c r="B28" s="16"/>
      <c r="C28" s="44">
        <v>1000</v>
      </c>
      <c r="D28" s="32">
        <f>B28*C28</f>
        <v>0</v>
      </c>
    </row>
    <row r="29" spans="1:6" x14ac:dyDescent="0.25">
      <c r="A29" s="35" t="s">
        <v>62</v>
      </c>
      <c r="B29" s="16"/>
      <c r="C29" s="44">
        <v>500</v>
      </c>
      <c r="D29" s="20">
        <f>B29*C29</f>
        <v>0</v>
      </c>
    </row>
    <row r="30" spans="1:6" ht="15.75" thickBot="1" x14ac:dyDescent="0.3">
      <c r="C30" s="33"/>
      <c r="D30" s="28">
        <f>SUM(D28:D29)</f>
        <v>0</v>
      </c>
    </row>
    <row r="31" spans="1:6" ht="56.25" customHeight="1" thickTop="1" x14ac:dyDescent="0.25">
      <c r="A31" s="57" t="s">
        <v>63</v>
      </c>
      <c r="B31" s="57"/>
      <c r="C31" s="57"/>
      <c r="D31" s="57"/>
    </row>
    <row r="34" spans="1:6" x14ac:dyDescent="0.25">
      <c r="A34" t="s">
        <v>64</v>
      </c>
    </row>
    <row r="36" spans="1:6" ht="37.5" x14ac:dyDescent="0.3">
      <c r="A36" s="19" t="s">
        <v>65</v>
      </c>
      <c r="B36" s="19" t="s">
        <v>66</v>
      </c>
      <c r="C36" s="19" t="s">
        <v>67</v>
      </c>
      <c r="D36" s="22" t="s">
        <v>68</v>
      </c>
      <c r="E36" s="22" t="s">
        <v>43</v>
      </c>
      <c r="F36" s="30"/>
    </row>
    <row r="37" spans="1:6" x14ac:dyDescent="0.25">
      <c r="A37" s="23">
        <v>1126</v>
      </c>
      <c r="B37" s="20" t="s">
        <v>69</v>
      </c>
      <c r="C37" s="55">
        <f>68.9*1.4</f>
        <v>96.460000000000008</v>
      </c>
      <c r="D37" s="16"/>
      <c r="E37" s="20">
        <f>C37*D37</f>
        <v>0</v>
      </c>
      <c r="F37" s="30"/>
    </row>
    <row r="38" spans="1:6" x14ac:dyDescent="0.25">
      <c r="A38" s="23">
        <v>1128</v>
      </c>
      <c r="B38" s="20" t="s">
        <v>70</v>
      </c>
      <c r="C38" s="55">
        <f>21.55*1.4</f>
        <v>30.169999999999998</v>
      </c>
      <c r="D38" s="16"/>
      <c r="E38" s="20">
        <f>C38*D38</f>
        <v>0</v>
      </c>
      <c r="F38" s="30"/>
    </row>
    <row r="39" spans="1:6" x14ac:dyDescent="0.25">
      <c r="A39" s="23">
        <v>1681</v>
      </c>
      <c r="B39" s="20" t="s">
        <v>71</v>
      </c>
      <c r="C39" s="55">
        <f>61.2*1.4</f>
        <v>85.679999999999993</v>
      </c>
      <c r="D39" s="16"/>
      <c r="E39" s="20">
        <f>C39*D39</f>
        <v>0</v>
      </c>
      <c r="F39" s="30"/>
    </row>
    <row r="40" spans="1:6" x14ac:dyDescent="0.25">
      <c r="A40" s="23">
        <v>7021</v>
      </c>
      <c r="B40" s="20" t="s">
        <v>72</v>
      </c>
      <c r="C40" s="55">
        <f>6.546*1.4</f>
        <v>9.1644000000000005</v>
      </c>
      <c r="D40" s="16"/>
      <c r="E40" s="20">
        <f t="shared" ref="E40:E42" si="2">C40*D40</f>
        <v>0</v>
      </c>
      <c r="F40" s="30"/>
    </row>
    <row r="41" spans="1:6" ht="30" x14ac:dyDescent="0.25">
      <c r="A41" s="23">
        <v>7022</v>
      </c>
      <c r="B41" s="40" t="s">
        <v>73</v>
      </c>
      <c r="C41" s="55">
        <f>19.52*1.4</f>
        <v>27.327999999999999</v>
      </c>
      <c r="D41" s="16"/>
      <c r="E41" s="20">
        <f t="shared" si="2"/>
        <v>0</v>
      </c>
      <c r="F41" s="30"/>
    </row>
    <row r="42" spans="1:6" x14ac:dyDescent="0.25">
      <c r="A42" s="23">
        <v>7030</v>
      </c>
      <c r="B42" s="20" t="s">
        <v>74</v>
      </c>
      <c r="C42" s="55">
        <f>205*1.4</f>
        <v>287</v>
      </c>
      <c r="D42" s="16"/>
      <c r="E42" s="20">
        <f t="shared" si="2"/>
        <v>0</v>
      </c>
      <c r="F42" s="30"/>
    </row>
    <row r="43" spans="1:6" x14ac:dyDescent="0.25">
      <c r="C43" s="54"/>
      <c r="E43" s="28">
        <f>SUM(E37:E42)</f>
        <v>0</v>
      </c>
    </row>
    <row r="44" spans="1:6" x14ac:dyDescent="0.25">
      <c r="C44" s="54"/>
    </row>
    <row r="45" spans="1:6" x14ac:dyDescent="0.25">
      <c r="C45" s="54"/>
    </row>
    <row r="46" spans="1:6" x14ac:dyDescent="0.25">
      <c r="A46" t="s">
        <v>75</v>
      </c>
      <c r="C46" s="54"/>
    </row>
    <row r="47" spans="1:6" x14ac:dyDescent="0.25">
      <c r="C47" s="54"/>
    </row>
    <row r="48" spans="1:6" ht="18.75" x14ac:dyDescent="0.3">
      <c r="A48" s="19" t="s">
        <v>76</v>
      </c>
      <c r="B48" s="19" t="s">
        <v>77</v>
      </c>
      <c r="C48" s="19" t="s">
        <v>78</v>
      </c>
      <c r="D48" s="19" t="s">
        <v>43</v>
      </c>
      <c r="E48" s="36" t="s">
        <v>79</v>
      </c>
    </row>
    <row r="49" spans="1:6" x14ac:dyDescent="0.25">
      <c r="A49" s="20" t="s">
        <v>80</v>
      </c>
      <c r="B49" s="51">
        <v>300</v>
      </c>
      <c r="C49" s="16"/>
      <c r="D49" s="20">
        <f>B49*C49</f>
        <v>0</v>
      </c>
      <c r="E49" s="37" t="s">
        <v>81</v>
      </c>
    </row>
    <row r="50" spans="1:6" x14ac:dyDescent="0.25">
      <c r="A50" s="20" t="s">
        <v>82</v>
      </c>
      <c r="B50" s="51">
        <v>200</v>
      </c>
      <c r="C50" s="16"/>
      <c r="D50" s="20">
        <f t="shared" ref="D50:D60" si="3">B50*C50</f>
        <v>0</v>
      </c>
      <c r="E50" s="37" t="s">
        <v>81</v>
      </c>
    </row>
    <row r="51" spans="1:6" x14ac:dyDescent="0.25">
      <c r="A51" s="20" t="s">
        <v>83</v>
      </c>
      <c r="B51" s="44">
        <v>25</v>
      </c>
      <c r="C51" s="16"/>
      <c r="D51" s="20">
        <f t="shared" si="3"/>
        <v>0</v>
      </c>
      <c r="E51" s="37" t="s">
        <v>81</v>
      </c>
    </row>
    <row r="52" spans="1:6" x14ac:dyDescent="0.25">
      <c r="A52" s="20" t="s">
        <v>84</v>
      </c>
      <c r="B52" s="44">
        <v>15</v>
      </c>
      <c r="C52" s="16"/>
      <c r="D52" s="20">
        <f t="shared" si="3"/>
        <v>0</v>
      </c>
      <c r="E52" s="37" t="s">
        <v>81</v>
      </c>
    </row>
    <row r="53" spans="1:6" x14ac:dyDescent="0.25">
      <c r="A53" s="20" t="s">
        <v>85</v>
      </c>
      <c r="B53" s="44">
        <v>15</v>
      </c>
      <c r="C53" s="16"/>
      <c r="D53" s="20">
        <f t="shared" si="3"/>
        <v>0</v>
      </c>
      <c r="E53" s="37" t="s">
        <v>86</v>
      </c>
    </row>
    <row r="54" spans="1:6" x14ac:dyDescent="0.25">
      <c r="A54" s="20" t="s">
        <v>87</v>
      </c>
      <c r="B54" s="44">
        <v>5</v>
      </c>
      <c r="C54" s="16"/>
      <c r="D54" s="20">
        <f t="shared" si="3"/>
        <v>0</v>
      </c>
      <c r="E54" s="37" t="s">
        <v>86</v>
      </c>
    </row>
    <row r="55" spans="1:6" x14ac:dyDescent="0.25">
      <c r="A55" s="20" t="s">
        <v>88</v>
      </c>
      <c r="B55" s="44">
        <v>15</v>
      </c>
      <c r="C55" s="16"/>
      <c r="D55" s="20">
        <f t="shared" si="3"/>
        <v>0</v>
      </c>
      <c r="E55" s="37" t="s">
        <v>86</v>
      </c>
    </row>
    <row r="56" spans="1:6" x14ac:dyDescent="0.25">
      <c r="A56" s="20" t="s">
        <v>89</v>
      </c>
      <c r="B56" s="44">
        <v>5</v>
      </c>
      <c r="C56" s="16"/>
      <c r="D56" s="20">
        <f t="shared" si="3"/>
        <v>0</v>
      </c>
      <c r="E56" s="37" t="s">
        <v>86</v>
      </c>
    </row>
    <row r="57" spans="1:6" x14ac:dyDescent="0.25">
      <c r="A57" s="44" t="s">
        <v>90</v>
      </c>
      <c r="B57" s="44">
        <v>2</v>
      </c>
      <c r="C57" s="16"/>
      <c r="D57" s="20">
        <f t="shared" si="3"/>
        <v>0</v>
      </c>
      <c r="E57" s="37" t="s">
        <v>86</v>
      </c>
    </row>
    <row r="58" spans="1:6" x14ac:dyDescent="0.25">
      <c r="A58" s="20" t="s">
        <v>91</v>
      </c>
      <c r="B58" s="44">
        <v>2</v>
      </c>
      <c r="C58" s="16"/>
      <c r="D58" s="20">
        <f t="shared" si="3"/>
        <v>0</v>
      </c>
      <c r="E58" s="37" t="s">
        <v>86</v>
      </c>
      <c r="F58" s="30"/>
    </row>
    <row r="59" spans="1:6" x14ac:dyDescent="0.25">
      <c r="A59" s="20" t="s">
        <v>92</v>
      </c>
      <c r="B59" s="44">
        <v>2</v>
      </c>
      <c r="C59" s="16"/>
      <c r="D59" s="20">
        <f t="shared" si="3"/>
        <v>0</v>
      </c>
      <c r="E59" s="37" t="s">
        <v>86</v>
      </c>
      <c r="F59" s="30"/>
    </row>
    <row r="60" spans="1:6" x14ac:dyDescent="0.25">
      <c r="A60" s="20" t="s">
        <v>93</v>
      </c>
      <c r="B60" s="44">
        <v>30</v>
      </c>
      <c r="C60" s="16"/>
      <c r="D60" s="20">
        <f t="shared" si="3"/>
        <v>0</v>
      </c>
      <c r="E60" s="37" t="s">
        <v>86</v>
      </c>
    </row>
    <row r="61" spans="1:6" ht="18.75" x14ac:dyDescent="0.3">
      <c r="A61" s="24" t="s">
        <v>94</v>
      </c>
      <c r="D61" s="19">
        <f>SUM(D49:D60)</f>
        <v>0</v>
      </c>
    </row>
    <row r="63" spans="1:6" x14ac:dyDescent="0.25">
      <c r="A63" t="s">
        <v>95</v>
      </c>
    </row>
    <row r="65" spans="1:13" ht="36" customHeight="1" x14ac:dyDescent="0.3">
      <c r="A65" s="60" t="s">
        <v>96</v>
      </c>
      <c r="B65" s="61"/>
      <c r="C65" s="22" t="s">
        <v>97</v>
      </c>
      <c r="D65" s="22" t="s">
        <v>98</v>
      </c>
      <c r="E65" s="19" t="s">
        <v>99</v>
      </c>
      <c r="H65" s="45"/>
      <c r="I65" s="45"/>
      <c r="J65" s="45"/>
      <c r="K65" s="45"/>
      <c r="L65" s="45"/>
      <c r="M65" s="45"/>
    </row>
    <row r="66" spans="1:13" ht="35.25" customHeight="1" x14ac:dyDescent="0.25">
      <c r="A66" s="62" t="s">
        <v>100</v>
      </c>
      <c r="B66" s="63"/>
      <c r="C66" s="44">
        <v>90</v>
      </c>
      <c r="D66" s="50"/>
      <c r="E66" s="20">
        <f>C66*D66</f>
        <v>0</v>
      </c>
      <c r="F66" s="30"/>
      <c r="H66" s="46"/>
      <c r="I66" s="46"/>
      <c r="J66" s="46"/>
      <c r="K66" s="46"/>
      <c r="L66" s="46"/>
      <c r="M66" s="46"/>
    </row>
    <row r="67" spans="1:13" ht="36" customHeight="1" x14ac:dyDescent="0.25">
      <c r="A67" s="62" t="s">
        <v>101</v>
      </c>
      <c r="B67" s="63"/>
      <c r="C67" s="44">
        <v>90</v>
      </c>
      <c r="D67" s="50"/>
      <c r="E67" s="20">
        <f>C67*D67</f>
        <v>0</v>
      </c>
      <c r="G67" s="15"/>
      <c r="H67" s="46"/>
      <c r="I67" s="46"/>
      <c r="J67" s="46"/>
      <c r="K67" s="46"/>
      <c r="L67" s="46"/>
      <c r="M67" s="46"/>
    </row>
    <row r="68" spans="1:13" ht="18.75" x14ac:dyDescent="0.3">
      <c r="A68" s="47" t="s">
        <v>102</v>
      </c>
      <c r="B68" s="48" t="s">
        <v>102</v>
      </c>
      <c r="C68" s="22" t="s">
        <v>103</v>
      </c>
      <c r="D68" s="19" t="s">
        <v>104</v>
      </c>
      <c r="E68" s="49" t="s">
        <v>102</v>
      </c>
      <c r="G68" s="15"/>
      <c r="H68" s="46"/>
      <c r="I68" s="46"/>
      <c r="J68" s="46"/>
      <c r="K68" s="46"/>
      <c r="L68" s="46"/>
      <c r="M68" s="46"/>
    </row>
    <row r="69" spans="1:13" x14ac:dyDescent="0.25">
      <c r="A69" s="62" t="s">
        <v>105</v>
      </c>
      <c r="B69" s="63"/>
      <c r="C69" s="44">
        <v>50</v>
      </c>
      <c r="D69" s="50"/>
      <c r="E69" s="20">
        <f>C69*D69</f>
        <v>0</v>
      </c>
      <c r="G69" s="15"/>
      <c r="H69" s="46"/>
      <c r="I69" s="46"/>
      <c r="J69" s="46"/>
      <c r="K69" s="46"/>
      <c r="L69" s="46"/>
      <c r="M69" s="46"/>
    </row>
    <row r="70" spans="1:13" ht="36" customHeight="1" x14ac:dyDescent="0.3">
      <c r="A70" s="59" t="s">
        <v>106</v>
      </c>
      <c r="B70" s="59"/>
      <c r="C70" s="59"/>
      <c r="D70" s="19" t="s">
        <v>107</v>
      </c>
      <c r="E70" s="19">
        <f>SUM(E66:E69)</f>
        <v>0</v>
      </c>
      <c r="H70" s="46"/>
      <c r="I70" s="46"/>
      <c r="J70" s="46"/>
      <c r="K70" s="46"/>
      <c r="L70" s="46"/>
      <c r="M70" s="46"/>
    </row>
    <row r="72" spans="1:13" x14ac:dyDescent="0.25">
      <c r="A72" t="s">
        <v>108</v>
      </c>
    </row>
    <row r="74" spans="1:13" ht="63.75" customHeight="1" x14ac:dyDescent="0.3">
      <c r="A74" s="19" t="s">
        <v>40</v>
      </c>
      <c r="B74" s="25" t="s">
        <v>109</v>
      </c>
      <c r="C74" s="25" t="s">
        <v>110</v>
      </c>
      <c r="D74" s="25" t="s">
        <v>111</v>
      </c>
      <c r="E74" s="41" t="s">
        <v>112</v>
      </c>
      <c r="F74" s="41" t="s">
        <v>113</v>
      </c>
      <c r="G74" s="41" t="s">
        <v>114</v>
      </c>
    </row>
    <row r="75" spans="1:13" x14ac:dyDescent="0.25">
      <c r="A75" s="20" t="s">
        <v>115</v>
      </c>
      <c r="B75" s="53" t="s">
        <v>116</v>
      </c>
      <c r="C75" s="52"/>
      <c r="D75" s="52"/>
      <c r="E75" s="52"/>
      <c r="F75" s="52"/>
      <c r="G75" s="39"/>
      <c r="H75" s="46"/>
    </row>
    <row r="76" spans="1:13" x14ac:dyDescent="0.25">
      <c r="A76" s="20" t="s">
        <v>117</v>
      </c>
      <c r="B76" s="53" t="s">
        <v>116</v>
      </c>
      <c r="C76" s="53" t="s">
        <v>116</v>
      </c>
      <c r="D76" s="53" t="s">
        <v>116</v>
      </c>
      <c r="E76" s="53" t="s">
        <v>116</v>
      </c>
      <c r="F76" s="53" t="s">
        <v>116</v>
      </c>
      <c r="G76" s="39"/>
    </row>
    <row r="77" spans="1:13" x14ac:dyDescent="0.25">
      <c r="A77" s="20" t="s">
        <v>118</v>
      </c>
      <c r="B77" s="52"/>
      <c r="C77" s="53" t="s">
        <v>116</v>
      </c>
      <c r="D77" s="53" t="s">
        <v>116</v>
      </c>
      <c r="E77" s="52"/>
      <c r="F77" s="52"/>
      <c r="G77" s="39"/>
    </row>
    <row r="78" spans="1:13" x14ac:dyDescent="0.25">
      <c r="A78" s="20" t="s">
        <v>119</v>
      </c>
      <c r="B78" s="53" t="s">
        <v>116</v>
      </c>
      <c r="C78" s="53" t="s">
        <v>116</v>
      </c>
      <c r="D78" s="53" t="s">
        <v>116</v>
      </c>
      <c r="E78" s="53" t="s">
        <v>116</v>
      </c>
      <c r="F78" s="53" t="s">
        <v>116</v>
      </c>
      <c r="G78" s="53" t="s">
        <v>116</v>
      </c>
    </row>
    <row r="79" spans="1:13" x14ac:dyDescent="0.25">
      <c r="A79" s="20" t="s">
        <v>120</v>
      </c>
      <c r="B79" s="53" t="s">
        <v>116</v>
      </c>
      <c r="C79" s="52"/>
      <c r="D79" s="53" t="s">
        <v>116</v>
      </c>
      <c r="E79" s="53" t="s">
        <v>116</v>
      </c>
      <c r="F79" s="53" t="s">
        <v>116</v>
      </c>
      <c r="G79" s="39"/>
    </row>
    <row r="80" spans="1:13" x14ac:dyDescent="0.25">
      <c r="A80" s="20" t="s">
        <v>121</v>
      </c>
      <c r="B80" s="53" t="s">
        <v>116</v>
      </c>
      <c r="C80" s="53" t="s">
        <v>116</v>
      </c>
      <c r="D80" s="53" t="s">
        <v>116</v>
      </c>
      <c r="E80" s="53" t="s">
        <v>116</v>
      </c>
      <c r="F80" s="53" t="s">
        <v>116</v>
      </c>
      <c r="G80" s="53" t="s">
        <v>116</v>
      </c>
    </row>
    <row r="81" spans="1:7" x14ac:dyDescent="0.25">
      <c r="A81" s="20" t="s">
        <v>122</v>
      </c>
      <c r="B81" s="53" t="s">
        <v>116</v>
      </c>
      <c r="C81" s="53" t="s">
        <v>116</v>
      </c>
      <c r="D81" s="53" t="s">
        <v>116</v>
      </c>
      <c r="E81" s="53" t="s">
        <v>116</v>
      </c>
      <c r="F81" s="53" t="s">
        <v>116</v>
      </c>
      <c r="G81" s="39"/>
    </row>
  </sheetData>
  <mergeCells count="7">
    <mergeCell ref="A31:D31"/>
    <mergeCell ref="A1:C1"/>
    <mergeCell ref="A70:C70"/>
    <mergeCell ref="A65:B65"/>
    <mergeCell ref="A66:B66"/>
    <mergeCell ref="A67:B67"/>
    <mergeCell ref="A69:B6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6A43204D961754E85E1B6598BD649E4" ma:contentTypeVersion="3" ma:contentTypeDescription="Opprett et nytt dokument." ma:contentTypeScope="" ma:versionID="defea9702cd3873cfc3be4b9adb276f1">
  <xsd:schema xmlns:xsd="http://www.w3.org/2001/XMLSchema" xmlns:xs="http://www.w3.org/2001/XMLSchema" xmlns:p="http://schemas.microsoft.com/office/2006/metadata/properties" xmlns:ns2="b5201d4f-eb68-41ed-be16-d394b2bec3e7" targetNamespace="http://schemas.microsoft.com/office/2006/metadata/properties" ma:root="true" ma:fieldsID="62a4888f178640f4941a597b6cbb27fb" ns2:_="">
    <xsd:import namespace="b5201d4f-eb68-41ed-be16-d394b2bec3e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201d4f-eb68-41ed-be16-d394b2bec3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F4974D-508A-407F-BB80-A80920C453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201d4f-eb68-41ed-be16-d394b2bec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DBDA6F-84E3-4994-8CEF-448A3B2EA0A7}">
  <ds:schemaRefs>
    <ds:schemaRef ds:uri="http://schemas.microsoft.com/sharepoint/v3/contenttype/forms"/>
  </ds:schemaRefs>
</ds:datastoreItem>
</file>

<file path=customXml/itemProps3.xml><?xml version="1.0" encoding="utf-8"?>
<ds:datastoreItem xmlns:ds="http://schemas.openxmlformats.org/officeDocument/2006/customXml" ds:itemID="{FFB9F460-7529-403B-9291-94EF82165E4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Brukerveiledning Prisskjema</vt:lpstr>
      <vt:lpstr>Informasjon om tilbyder</vt:lpstr>
      <vt:lpstr>Prisskjema</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III Vedlegg 10A - Prisskjema Nordland</dc:title>
  <dc:subject/>
  <dc:creator>Svendsen, Kristin</dc:creator>
  <cp:keywords/>
  <dc:description/>
  <cp:lastModifiedBy>Svendsen, Kristin</cp:lastModifiedBy>
  <cp:revision/>
  <dcterms:created xsi:type="dcterms:W3CDTF">2024-07-02T08:46:23Z</dcterms:created>
  <dcterms:modified xsi:type="dcterms:W3CDTF">2026-05-04T08:32:03Z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0x010100B6A43204D961754E85E1B6598BD649E4</vt:lpwstr>
  </property>
  <property fmtid="{D5CDD505-2E9C-101B-9397-08002B2CF9AE}" pid="3" name="ContractDocumentKeywords">
    <vt:lpwstr/>
  </property>
  <property fmtid="{D5CDD505-2E9C-101B-9397-08002B2CF9AE}" pid="4" name="TaxCatchAll">
    <vt:lpwstr/>
  </property>
  <property fmtid="{D5CDD505-2E9C-101B-9397-08002B2CF9AE}" pid="5" name="ContractDocumentCategories">
    <vt:lpwstr/>
  </property>
  <property fmtid="{D5CDD505-2E9C-101B-9397-08002B2CF9AE}" pid="6" name="n1f71e6e8f2c42bc8de9b61289a9ae83">
    <vt:lpwstr/>
  </property>
  <property fmtid="{D5CDD505-2E9C-101B-9397-08002B2CF9AE}" pid="7" name="dc3e2cee46b449c685e6661f528390ad">
    <vt:lpwstr/>
  </property>
</Properties>
</file>